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9.07.2025\в МУФ на согласование\"/>
    </mc:Choice>
  </mc:AlternateContent>
  <xr:revisionPtr revIDLastSave="0" documentId="13_ncr:1_{6D501624-B68A-4E3F-8CBE-B87B1FC84B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Z_02729EC7_BC1F_41B6_9219_353A0789E369_.wvu.PrintArea" localSheetId="0" hidden="1">Лист1!$A$8:$B$51</definedName>
    <definedName name="Z_02729EC7_BC1F_41B6_9219_353A0789E369_.wvu.PrintTitles" localSheetId="0" hidden="1">Лист1!$10:$11</definedName>
    <definedName name="Z_329A936C_722D_4A55_912C_F491758F4117_.wvu.PrintArea" localSheetId="0" hidden="1">Лист1!$A$8:$B$51</definedName>
    <definedName name="Z_329A936C_722D_4A55_912C_F491758F4117_.wvu.PrintTitles" localSheetId="0" hidden="1">Лист1!$10:$11</definedName>
    <definedName name="Z_417E805B_82B7_47D8_A9E5_4EB75CF3E329_.wvu.PrintArea" localSheetId="0" hidden="1">Лист1!$A$8:$A$51</definedName>
    <definedName name="Z_417E805B_82B7_47D8_A9E5_4EB75CF3E329_.wvu.PrintTitles" localSheetId="0" hidden="1">Лист1!$10:$11</definedName>
    <definedName name="Z_417E805B_82B7_47D8_A9E5_4EB75CF3E329_.wvu.Rows" localSheetId="0" hidden="1">Лист1!#REF!</definedName>
    <definedName name="Z_6E39FBE7_1FB6_4375_BD58_1D8659A9C03D_.wvu.PrintArea" localSheetId="0" hidden="1">Лист1!$A$8:$A$51</definedName>
    <definedName name="Z_6E39FBE7_1FB6_4375_BD58_1D8659A9C03D_.wvu.PrintTitles" localSheetId="0" hidden="1">Лист1!$10:$11</definedName>
    <definedName name="Z_A1312AFB_3066_421D_9F03_543C55A19E79_.wvu.PrintArea" localSheetId="0" hidden="1">Лист1!$A$8:$B$51</definedName>
    <definedName name="Z_AD99C276_8428_4323_B20D_EE8754823F03_.wvu.Rows" localSheetId="0" hidden="1">Лист1!#REF!</definedName>
    <definedName name="Z_DDDB3F6A_15D2_482A_9520_8B4D7202C457_.wvu.PrintArea" localSheetId="0" hidden="1">Лист1!$A$8:$A$51</definedName>
    <definedName name="Z_DDDB3F6A_15D2_482A_9520_8B4D7202C457_.wvu.PrintTitles" localSheetId="0" hidden="1">Лист1!$10:$11</definedName>
    <definedName name="Z_EFC8E3D7_1A2C_42E7_9651_9A0146DEED20_.wvu.PrintArea" localSheetId="0" hidden="1">Лист1!$A$8:$A$51</definedName>
    <definedName name="_xlnm.Print_Titles" localSheetId="0">Лист1!$10:$11</definedName>
    <definedName name="_xlnm.Print_Area" localSheetId="0">Лист1!$A$1:$H$52</definedName>
  </definedNames>
  <calcPr calcId="181029" fullPrecision="0"/>
  <customWorkbookViews>
    <customWorkbookView name="panova - Личное представление" guid="{CC816F20-8CB6-4B55-92AA-835EE11F00C0}" mergeInterval="0" personalView="1" maximized="1" xWindow="1" yWindow="1" windowWidth="1916" windowHeight="850" activeSheetId="1" showComments="commIndAndComment"/>
    <customWorkbookView name="Тананыкина Анна Викторовна - Личное представление" guid="{329A936C-722D-4A55-912C-F491758F4117}" mergeInterval="0" personalView="1" maximized="1" xWindow="1" yWindow="1" windowWidth="1916" windowHeight="850" activeSheetId="1"/>
    <customWorkbookView name="Радомская Анна Николаевна - Личное представление" guid="{EFC8E3D7-1A2C-42E7-9651-9A0146DEED20}" mergeInterval="0" personalView="1" maximized="1" xWindow="-8" yWindow="-8" windowWidth="1874" windowHeight="1096" activeSheetId="1"/>
    <customWorkbookView name="Телениус Наталья Викторовна - Личное представление" guid="{2B3B3583-BFA9-492A-BC06-2715BBFC2504}" mergeInterval="0" personalView="1" maximized="1" xWindow="-8" yWindow="-8" windowWidth="1936" windowHeight="1056" activeSheetId="1"/>
    <customWorkbookView name="Дмитриева Галина Анатольевна - Личное представление" guid="{8659CECB-E946-47BD-8558-2CFC31BEDFF0}" mergeInterval="0" personalView="1" maximized="1" xWindow="-8" yWindow="-8" windowWidth="1936" windowHeight="1056" activeSheetId="1"/>
    <customWorkbookView name="Зарубина Наталья Ивановна - Личное представление" guid="{AD99C276-8428-4323-B20D-EE8754823F03}" mergeInterval="0" personalView="1" maximized="1" xWindow="-8" yWindow="-8" windowWidth="1936" windowHeight="1056" activeSheetId="1"/>
    <customWorkbookView name="Пивоварова Людмила Ивановна - Личное представление" guid="{02729EC7-BC1F-41B6-9219-353A0789E369}" mergeInterval="0" personalView="1" maximized="1" xWindow="1" yWindow="1" windowWidth="1916" windowHeight="850" activeSheetId="1"/>
    <customWorkbookView name="Чурашова Марина Геннадьевна - Личное представление" guid="{A1312AFB-3066-421D-9F03-543C55A19E79}" mergeInterval="0" personalView="1" maximized="1" xWindow="-8" yWindow="-8" windowWidth="1936" windowHeight="1056" activeSheetId="1"/>
    <customWorkbookView name="Кравченко Инна Александровна - Личное представление" guid="{878AE7F4-FACC-4F07-8645-AB4EE2EB3497}" mergeInterval="0" personalView="1" maximized="1" xWindow="-8" yWindow="-8" windowWidth="1936" windowHeight="1056" activeSheetId="1"/>
    <customWorkbookView name="Дементьева Елена Александровна - Личное представление" guid="{6E7D4AFD-605B-4DC2-B515-8574D3C11EBA}" mergeInterval="0" personalView="1" maximized="1" xWindow="-8" yWindow="-8" windowWidth="1936" windowHeight="1056" activeSheetId="1"/>
    <customWorkbookView name="min - Личное представление" guid="{DC3E9DD9-4532-4FC0-B5A2-35209C138677}" mergeInterval="0" personalView="1" maximized="1" xWindow="1" yWindow="1" windowWidth="1276" windowHeight="794" activeSheetId="1"/>
    <customWorkbookView name="Кочеткова Ольга Владимировна - Личное представление" guid="{C21F65E1-E342-48E4-943B-FF9F78E7FFDA}" mergeInterval="0" personalView="1" maximized="1" xWindow="1" yWindow="1" windowWidth="1596" windowHeight="666" activeSheetId="1"/>
    <customWorkbookView name="Калашникова Галина Владимировна - Личное представление" guid="{534D2FE4-1E62-4F97-87F3-DA2F7084C6AB}" mergeInterval="0" personalView="1" maximized="1" xWindow="1" yWindow="1" windowWidth="1916" windowHeight="800" activeSheetId="1"/>
    <customWorkbookView name="Цветкова Ирина Сергеевна - Личное представление" guid="{95878817-6931-4CF8-B276-193A4B204750}" mergeInterval="0" personalView="1" maximized="1" xWindow="1" yWindow="1" windowWidth="1436" windowHeight="682" activeSheetId="1"/>
    <customWorkbookView name="Гололобова Светлана Александровна - Личное представление" guid="{243172D5-D1D0-4CA8-83A6-230ACCB1F2F1}" mergeInterval="0" personalView="1" xWindow="50" yWindow="42" windowWidth="1870" windowHeight="1038" activeSheetId="1"/>
    <customWorkbookView name="Ефанина Светлана Валентиновна - Личное представление" guid="{417E805B-82B7-47D8-A9E5-4EB75CF3E329}" mergeInterval="0" personalView="1" maximized="1" windowWidth="1916" windowHeight="807" activeSheetId="1"/>
    <customWorkbookView name="nadegda - Личное представление" guid="{529470B3-6670-49E7-9E7A-1790FAF6EB0B}" mergeInterval="0" personalView="1" maximized="1" xWindow="1" yWindow="1" windowWidth="1276" windowHeight="794" activeSheetId="1"/>
    <customWorkbookView name="Голованова Наталья Васильевна - Личное представление" guid="{2866566D-B87D-4C66-94F2-C2E5CFD3A280}" mergeInterval="0" personalView="1" maximized="1" xWindow="-8" yWindow="-8" windowWidth="1936" windowHeight="1056" activeSheetId="1"/>
    <customWorkbookView name="Николаева Елена Ирфанова - Личное представление" guid="{DDDB3F6A-15D2-482A-9520-8B4D7202C457}" mergeInterval="0" personalView="1" maximized="1" xWindow="-8" yWindow="-8" windowWidth="1936" windowHeight="1056" activeSheetId="1"/>
    <customWorkbookView name="zinchenko.nv - Личное представление" guid="{A425207F-C687-4106-B063-094E1CA739C5}" mergeInterval="0" personalView="1" maximized="1" xWindow="1" yWindow="1" windowWidth="1916" windowHeight="850" activeSheetId="1"/>
    <customWorkbookView name="lara - Личное представление" guid="{6E39FBE7-1FB6-4375-BD58-1D8659A9C03D}" mergeInterval="0" personalView="1" maximized="1" xWindow="1" yWindow="1" windowWidth="1916" windowHeight="840" activeSheetId="1"/>
  </customWorkbookViews>
</workbook>
</file>

<file path=xl/calcChain.xml><?xml version="1.0" encoding="utf-8"?>
<calcChain xmlns="http://schemas.openxmlformats.org/spreadsheetml/2006/main">
  <c r="G49" i="1" l="1"/>
  <c r="G47" i="1"/>
  <c r="G43" i="1"/>
  <c r="G41" i="1"/>
  <c r="G39" i="1"/>
  <c r="G30" i="1"/>
  <c r="G19" i="1"/>
  <c r="G14" i="1"/>
  <c r="G12" i="1"/>
  <c r="E49" i="1"/>
  <c r="E47" i="1"/>
  <c r="E43" i="1"/>
  <c r="E41" i="1"/>
  <c r="E39" i="1"/>
  <c r="E30" i="1"/>
  <c r="E19" i="1"/>
  <c r="E14" i="1"/>
  <c r="E12" i="1"/>
  <c r="D13" i="1"/>
  <c r="F13" i="1" s="1"/>
  <c r="H13" i="1" s="1"/>
  <c r="D15" i="1"/>
  <c r="F15" i="1" s="1"/>
  <c r="H15" i="1" s="1"/>
  <c r="D16" i="1"/>
  <c r="F16" i="1" s="1"/>
  <c r="H16" i="1" s="1"/>
  <c r="D17" i="1"/>
  <c r="F17" i="1" s="1"/>
  <c r="H17" i="1" s="1"/>
  <c r="D18" i="1"/>
  <c r="F18" i="1" s="1"/>
  <c r="H18" i="1" s="1"/>
  <c r="D20" i="1"/>
  <c r="F20" i="1" s="1"/>
  <c r="H20" i="1" s="1"/>
  <c r="D21" i="1"/>
  <c r="F21" i="1" s="1"/>
  <c r="H21" i="1" s="1"/>
  <c r="D22" i="1"/>
  <c r="F22" i="1" s="1"/>
  <c r="H22" i="1" s="1"/>
  <c r="D23" i="1"/>
  <c r="F23" i="1" s="1"/>
  <c r="H23" i="1" s="1"/>
  <c r="D24" i="1"/>
  <c r="F24" i="1" s="1"/>
  <c r="H24" i="1" s="1"/>
  <c r="D25" i="1"/>
  <c r="F25" i="1" s="1"/>
  <c r="H25" i="1" s="1"/>
  <c r="D26" i="1"/>
  <c r="F26" i="1" s="1"/>
  <c r="H26" i="1" s="1"/>
  <c r="D27" i="1"/>
  <c r="F27" i="1" s="1"/>
  <c r="H27" i="1" s="1"/>
  <c r="D28" i="1"/>
  <c r="F28" i="1" s="1"/>
  <c r="H28" i="1" s="1"/>
  <c r="D29" i="1"/>
  <c r="F29" i="1" s="1"/>
  <c r="H29" i="1" s="1"/>
  <c r="D31" i="1"/>
  <c r="F31" i="1" s="1"/>
  <c r="H31" i="1" s="1"/>
  <c r="D32" i="1"/>
  <c r="F32" i="1" s="1"/>
  <c r="H32" i="1" s="1"/>
  <c r="D33" i="1"/>
  <c r="F33" i="1" s="1"/>
  <c r="H33" i="1" s="1"/>
  <c r="D34" i="1"/>
  <c r="F34" i="1" s="1"/>
  <c r="H34" i="1" s="1"/>
  <c r="D35" i="1"/>
  <c r="F35" i="1" s="1"/>
  <c r="H35" i="1" s="1"/>
  <c r="D36" i="1"/>
  <c r="F36" i="1" s="1"/>
  <c r="H36" i="1" s="1"/>
  <c r="D37" i="1"/>
  <c r="F37" i="1" s="1"/>
  <c r="H37" i="1" s="1"/>
  <c r="D38" i="1"/>
  <c r="F38" i="1" s="1"/>
  <c r="H38" i="1" s="1"/>
  <c r="D40" i="1"/>
  <c r="F40" i="1" s="1"/>
  <c r="H40" i="1" s="1"/>
  <c r="D42" i="1"/>
  <c r="F42" i="1" s="1"/>
  <c r="H42" i="1" s="1"/>
  <c r="D44" i="1"/>
  <c r="F44" i="1" s="1"/>
  <c r="H44" i="1" s="1"/>
  <c r="D45" i="1"/>
  <c r="F45" i="1" s="1"/>
  <c r="H45" i="1" s="1"/>
  <c r="D46" i="1"/>
  <c r="F46" i="1" s="1"/>
  <c r="H46" i="1" s="1"/>
  <c r="D48" i="1"/>
  <c r="F48" i="1" s="1"/>
  <c r="H48" i="1" s="1"/>
  <c r="D50" i="1"/>
  <c r="F50" i="1" s="1"/>
  <c r="H50" i="1" s="1"/>
  <c r="D51" i="1"/>
  <c r="F51" i="1" s="1"/>
  <c r="H51" i="1" s="1"/>
  <c r="B19" i="1"/>
  <c r="D19" i="1" s="1"/>
  <c r="C19" i="1"/>
  <c r="C12" i="1"/>
  <c r="C14" i="1"/>
  <c r="C30" i="1"/>
  <c r="C39" i="1"/>
  <c r="C41" i="1"/>
  <c r="C43" i="1"/>
  <c r="C47" i="1"/>
  <c r="C49" i="1"/>
  <c r="B30" i="1"/>
  <c r="B49" i="1"/>
  <c r="B47" i="1"/>
  <c r="B43" i="1"/>
  <c r="B41" i="1"/>
  <c r="D41" i="1" s="1"/>
  <c r="B39" i="1"/>
  <c r="B14" i="1"/>
  <c r="B12" i="1"/>
  <c r="D12" i="1" s="1"/>
  <c r="F12" i="1" l="1"/>
  <c r="G52" i="1"/>
  <c r="H19" i="1"/>
  <c r="H43" i="1"/>
  <c r="H12" i="1"/>
  <c r="D49" i="1"/>
  <c r="F49" i="1" s="1"/>
  <c r="H49" i="1" s="1"/>
  <c r="D14" i="1"/>
  <c r="F14" i="1" s="1"/>
  <c r="H14" i="1" s="1"/>
  <c r="E52" i="1"/>
  <c r="D47" i="1"/>
  <c r="F39" i="1"/>
  <c r="H39" i="1" s="1"/>
  <c r="F47" i="1"/>
  <c r="H47" i="1" s="1"/>
  <c r="F41" i="1"/>
  <c r="H41" i="1" s="1"/>
  <c r="D39" i="1"/>
  <c r="F19" i="1"/>
  <c r="D43" i="1"/>
  <c r="F43" i="1" s="1"/>
  <c r="D30" i="1"/>
  <c r="F30" i="1" s="1"/>
  <c r="H30" i="1" s="1"/>
  <c r="B52" i="1"/>
  <c r="C52" i="1"/>
  <c r="H52" i="1" l="1"/>
  <c r="F52" i="1"/>
  <c r="D52" i="1"/>
</calcChain>
</file>

<file path=xl/sharedStrings.xml><?xml version="1.0" encoding="utf-8"?>
<sst xmlns="http://schemas.openxmlformats.org/spreadsheetml/2006/main" count="49" uniqueCount="40">
  <si>
    <t xml:space="preserve">Наименование расходов </t>
  </si>
  <si>
    <t>Сумма</t>
  </si>
  <si>
    <t xml:space="preserve">Департамент дорожного хозяйства и транспорта </t>
  </si>
  <si>
    <t>к решению Думы</t>
  </si>
  <si>
    <t>ИТОГО:</t>
  </si>
  <si>
    <t>от ______________  №_____</t>
  </si>
  <si>
    <t>Приложение 11</t>
  </si>
  <si>
    <t xml:space="preserve">ПЕРЕЧЕНЬ РАСХОДОВ, ПРИОРИТЕТНЫХ К УТВЕРЖДЕНИЮ В БЮДЖЕТЕ ГОРОДСКОГО ОКРУГА ТОЛЬЯТТИ ПРИ НАЛИЧИИ ДОПОЛНИТЕЛЬНЫХ ИСТОЧНИКОВ ФИНАНСИРОВАНИЯ, НА 2025 ГОД </t>
  </si>
  <si>
    <t>Перевозка культурных ценностей при ЧС</t>
  </si>
  <si>
    <t xml:space="preserve">Расходы по МКУ «Центр гражданской защиты городского округа Тольятти» на содержание системы КСЭОН в количестве 90 единиц на 9 месяцев (апрель-декабрь)                                              </t>
  </si>
  <si>
    <t>(тыс. руб.)</t>
  </si>
  <si>
    <t>Дума городского округа Тольятти</t>
  </si>
  <si>
    <t>Расходы на монтаж, настройку и ввод в эксплуатацию IP-АТС</t>
  </si>
  <si>
    <t>Департамент общественной безопасности администрации городского округа Тольятти</t>
  </si>
  <si>
    <t>Департамент дорожного хозяйства и транспорта администрации городского округа Тольятти</t>
  </si>
  <si>
    <t>Расходы на  ремонт (восстановление) ИДН внутриквартального проезда от ул.Юбилейная до проспекта Ст.Разина (8 квартал)</t>
  </si>
  <si>
    <t xml:space="preserve">Расходы на нанесение дорожной разметки термопластиком на пешеходных переходах </t>
  </si>
  <si>
    <t>Увеличение заработной платы МКУ ЦОДД</t>
  </si>
  <si>
    <t>Разработка ПИР на ремонт подземного пешеходного перехода автодороги Восточная завода- часть ул.Борковской между ул.Северная и Южное шоссе</t>
  </si>
  <si>
    <t>Расходы на разработку проекта организации дорожного движения автомобильных дорог г.Тольятти</t>
  </si>
  <si>
    <t>Проектно-изыскательские работы на устройство дополнительного въезда и выезда на дублер дороги с улицы 40 лет Победы в 17А квартале</t>
  </si>
  <si>
    <t>Разработка ПИР на выполнение капитального ремонта автодороги ул.Новопромышленная от ул.Шлютова до ул.Радищева</t>
  </si>
  <si>
    <t xml:space="preserve">Работы по перевозке пассажиров по муниципальным маршрутам (сезонные доп.маршруты к кладбищам в памятные даты; муниципальные дачные май-октябрь (Федоровка, Копылово), не возмещаемые из областного бюджета) </t>
  </si>
  <si>
    <t>Департамент образования администрации городского округа Тольятти</t>
  </si>
  <si>
    <t>Департамент культуры администрации городского округа Тольятти</t>
  </si>
  <si>
    <t>Департамент градостроительной деятельности администрации городского округа Тольятти</t>
  </si>
  <si>
    <t>Расходы на корректировку документации по планировке территории с проектом межевания  для размещения линейного объекта ул.Калмыцкая от Автозаводского шоссе до ул.Васильевская</t>
  </si>
  <si>
    <t>Расходы на разработку проекта планировки и проекта межевания территории для строительства линейного объекта - автодороги с тротуаром ул.Крупской от ул.Мичурина до ул.Кирова</t>
  </si>
  <si>
    <r>
      <t xml:space="preserve">Расходы на </t>
    </r>
    <r>
      <rPr>
        <sz val="13"/>
        <color rgb="FF181818"/>
        <rFont val="Times New Roman"/>
        <family val="1"/>
        <charset val="204"/>
      </rPr>
      <t>консервацию объекта «Транспортная развязка с городскими дорогами и элементами обустройства центра города, состоящая из проезжей части и тротуара (Лит. Z1-Z10), эстакады (Лит. С6, С7, С8), проезжей части (Лит. М-М1), находящаяся по адресу: Автозаводский р-н, ул. Юбилейная,8», в целях приведения в надлежащее состояние (ремонта) проезжей части и тротуара, расположенных южнее здания МАУ городского округа Тольятти «Культурный Центр «Автоград» (под эстакадой)</t>
    </r>
  </si>
  <si>
    <t>Департамент информационных технологий и связи администрации городского округа Тольятти</t>
  </si>
  <si>
    <t xml:space="preserve">Расходы на приобретение персональных компьютеров для МФЦ </t>
  </si>
  <si>
    <t>Управление взаимодействия с общественностью администрации городского округа Тольятти</t>
  </si>
  <si>
    <t>Расходы  на субсидии СОНКО, не являющимся государственными (муниципальными) учреждениями, на оказание содействия в осуществлении и развитии ТОС на территории городского округа Тольятти (текущие расходы, связанные с деятельностью 31 ТОС - юридических лиц)</t>
  </si>
  <si>
    <t>Расходы на финансирование реализации инициатив населения, проживающего на территории городского округа Тольятти,  в целях решения вопросов местного значения (дополнительные мероприятия для 26 ТОС, не являющихся юридическими лицами)</t>
  </si>
  <si>
    <t>Первоочередные потребности на ремонт и содержание учреждений социально-культурной сферы и их территорий в разрезе депутатских округов</t>
  </si>
  <si>
    <t>от 11.12.2024 № 376</t>
  </si>
  <si>
    <t>Изменения на 04.06</t>
  </si>
  <si>
    <t>Изменения на 19.03</t>
  </si>
  <si>
    <t>Изменения на 09.07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</si>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</sst>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1818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3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3" fontId="6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horizontal="right" vertical="center"/>
    </xf>
    <xf numFmtId="3" fontId="6" fillId="0" borderId="1" xfId="0" applyNumberFormat="1" applyFont="1" applyBorder="1" applyAlignment="1">
      <alignment horizontal="center" wrapText="1"/>
    </xf>
    <xf numFmtId="3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6" fillId="0" borderId="0" xfId="0" applyFont="1" applyAlignment="1">
      <alignment horizontal="right"/>
    </xf>
    <xf numFmtId="0" fontId="6" fillId="2" borderId="1" xfId="0" applyFont="1" applyFill="1" applyBorder="1" applyAlignment="1">
      <alignment horizontal="left" wrapText="1"/>
    </xf>
    <xf numFmtId="3" fontId="7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left" wrapText="1"/>
    </xf>
    <xf numFmtId="3" fontId="6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2"/>
  <sheetViews>
    <sheetView tabSelected="1" view="pageBreakPreview" zoomScale="80" zoomScaleNormal="80" zoomScaleSheetLayoutView="80" workbookViewId="0">
      <selection activeCell="M11" sqref="M11"/>
    </sheetView>
  </sheetViews>
  <sheetFormatPr defaultColWidth="9.140625" defaultRowHeight="15.75" x14ac:dyDescent="0.25"/>
  <cols>
    <col min="1" max="1" width="112.28515625" style="1" customWidth="1"/>
    <col min="2" max="2" width="21.5703125" style="1" hidden="1" customWidth="1"/>
    <col min="3" max="3" width="16.7109375" style="1" hidden="1" customWidth="1"/>
    <col min="4" max="4" width="16.42578125" style="1" hidden="1" customWidth="1"/>
    <col min="5" max="5" width="14.28515625" style="1" hidden="1" customWidth="1"/>
    <col min="6" max="6" width="16.28515625" style="1" hidden="1" customWidth="1"/>
    <col min="7" max="7" width="14.7109375" style="1" hidden="1" customWidth="1"/>
    <col min="8" max="8" width="12.42578125" style="1" customWidth="1"/>
    <col min="9" max="16384" width="9.140625" style="1"/>
  </cols>
  <sheetData>
    <row r="1" spans="1:8" s="18" customFormat="1" ht="16.5" customHeight="1" x14ac:dyDescent="0.25">
      <c r="A1" s="22" t="s">
        <v>39</v>
      </c>
      <c r="B1" s="22"/>
      <c r="C1" s="22"/>
      <c r="D1" s="22"/>
      <c r="E1" s="22"/>
      <c r="F1" s="22"/>
      <c r="G1" s="22"/>
      <c r="H1" s="22"/>
    </row>
    <row r="2" spans="1:8" s="18" customFormat="1" ht="18" customHeight="1" x14ac:dyDescent="0.25">
      <c r="A2" s="22" t="s">
        <v>3</v>
      </c>
      <c r="B2" s="22"/>
      <c r="C2" s="22"/>
      <c r="D2" s="22"/>
      <c r="E2" s="22"/>
      <c r="F2" s="22"/>
      <c r="G2" s="22"/>
      <c r="H2" s="22"/>
    </row>
    <row r="3" spans="1:8" s="18" customFormat="1" ht="15.75" customHeight="1" x14ac:dyDescent="0.25">
      <c r="A3" s="22" t="s">
        <v>5</v>
      </c>
      <c r="B3" s="22"/>
      <c r="C3" s="22"/>
      <c r="D3" s="22"/>
      <c r="E3" s="22"/>
      <c r="F3" s="22"/>
      <c r="G3" s="22"/>
      <c r="H3" s="22"/>
    </row>
    <row r="4" spans="1:8" s="18" customFormat="1" ht="15.75" customHeight="1" x14ac:dyDescent="0.25">
      <c r="A4" s="10"/>
      <c r="B4" s="10"/>
    </row>
    <row r="5" spans="1:8" s="18" customFormat="1" ht="15.75" customHeight="1" x14ac:dyDescent="0.25">
      <c r="A5" s="22" t="s">
        <v>6</v>
      </c>
      <c r="B5" s="22"/>
      <c r="C5" s="22"/>
      <c r="D5" s="22"/>
      <c r="E5" s="22"/>
      <c r="F5" s="22"/>
      <c r="G5" s="22"/>
      <c r="H5" s="22"/>
    </row>
    <row r="6" spans="1:8" s="18" customFormat="1" ht="15.75" customHeight="1" x14ac:dyDescent="0.25">
      <c r="A6" s="22" t="s">
        <v>3</v>
      </c>
      <c r="B6" s="22"/>
      <c r="C6" s="22"/>
      <c r="D6" s="22"/>
      <c r="E6" s="22"/>
      <c r="F6" s="22"/>
      <c r="G6" s="22"/>
      <c r="H6" s="22"/>
    </row>
    <row r="7" spans="1:8" s="18" customFormat="1" ht="15.75" customHeight="1" x14ac:dyDescent="0.25">
      <c r="A7" s="22" t="s">
        <v>35</v>
      </c>
      <c r="B7" s="22"/>
      <c r="C7" s="22"/>
      <c r="D7" s="22"/>
      <c r="E7" s="22"/>
      <c r="F7" s="22"/>
      <c r="G7" s="22"/>
      <c r="H7" s="22"/>
    </row>
    <row r="8" spans="1:8" ht="98.25" customHeight="1" x14ac:dyDescent="0.25">
      <c r="A8" s="21" t="s">
        <v>7</v>
      </c>
      <c r="B8" s="21"/>
      <c r="C8" s="21"/>
      <c r="D8" s="21"/>
      <c r="E8" s="21"/>
      <c r="F8" s="21"/>
      <c r="G8" s="21"/>
      <c r="H8" s="21"/>
    </row>
    <row r="9" spans="1:8" ht="15.75" customHeight="1" x14ac:dyDescent="0.25">
      <c r="B9" s="6" t="s">
        <v>10</v>
      </c>
      <c r="C9" s="6" t="s">
        <v>10</v>
      </c>
      <c r="D9" s="6" t="s">
        <v>10</v>
      </c>
      <c r="E9" s="6" t="s">
        <v>10</v>
      </c>
      <c r="F9" s="6" t="s">
        <v>10</v>
      </c>
      <c r="H9" s="6" t="s">
        <v>10</v>
      </c>
    </row>
    <row r="10" spans="1:8" ht="15" customHeight="1" x14ac:dyDescent="0.25">
      <c r="A10" s="23" t="s">
        <v>0</v>
      </c>
      <c r="B10" s="20" t="s">
        <v>1</v>
      </c>
      <c r="C10" s="20" t="s">
        <v>37</v>
      </c>
      <c r="D10" s="20" t="s">
        <v>1</v>
      </c>
      <c r="E10" s="20" t="s">
        <v>36</v>
      </c>
      <c r="F10" s="20" t="s">
        <v>1</v>
      </c>
      <c r="G10" s="20" t="s">
        <v>38</v>
      </c>
      <c r="H10" s="20" t="s">
        <v>1</v>
      </c>
    </row>
    <row r="11" spans="1:8" ht="20.25" customHeight="1" x14ac:dyDescent="0.25">
      <c r="A11" s="23"/>
      <c r="B11" s="20"/>
      <c r="C11" s="20"/>
      <c r="D11" s="20"/>
      <c r="E11" s="20"/>
      <c r="F11" s="20"/>
      <c r="G11" s="20"/>
      <c r="H11" s="20"/>
    </row>
    <row r="12" spans="1:8" ht="24.95" customHeight="1" x14ac:dyDescent="0.25">
      <c r="A12" s="19" t="s">
        <v>11</v>
      </c>
      <c r="B12" s="2">
        <f>SUM(B13:B13)</f>
        <v>1233</v>
      </c>
      <c r="C12" s="2">
        <f t="shared" ref="C12:G12" si="0">SUM(C13:C13)</f>
        <v>0</v>
      </c>
      <c r="D12" s="2">
        <f>B12+C12</f>
        <v>1233</v>
      </c>
      <c r="E12" s="2">
        <f t="shared" si="0"/>
        <v>0</v>
      </c>
      <c r="F12" s="2">
        <f>D12+E12</f>
        <v>1233</v>
      </c>
      <c r="G12" s="2">
        <f t="shared" si="0"/>
        <v>0</v>
      </c>
      <c r="H12" s="2">
        <f>F12+G12</f>
        <v>1233</v>
      </c>
    </row>
    <row r="13" spans="1:8" ht="16.5" x14ac:dyDescent="0.25">
      <c r="A13" s="3" t="s">
        <v>12</v>
      </c>
      <c r="B13" s="7">
        <v>1233</v>
      </c>
      <c r="C13" s="7"/>
      <c r="D13" s="7">
        <f t="shared" ref="D13:D51" si="1">B13+C13</f>
        <v>1233</v>
      </c>
      <c r="E13" s="7"/>
      <c r="F13" s="7">
        <f t="shared" ref="F13:F51" si="2">D13+E13</f>
        <v>1233</v>
      </c>
      <c r="G13" s="7"/>
      <c r="H13" s="7">
        <f t="shared" ref="H13:H51" si="3">F13+G13</f>
        <v>1233</v>
      </c>
    </row>
    <row r="14" spans="1:8" s="13" customFormat="1" ht="24.95" hidden="1" customHeight="1" x14ac:dyDescent="0.25">
      <c r="A14" s="16" t="s">
        <v>13</v>
      </c>
      <c r="B14" s="17">
        <f>SUM(B15:B18)</f>
        <v>8077</v>
      </c>
      <c r="C14" s="17">
        <f>SUM(C15:C18)</f>
        <v>0</v>
      </c>
      <c r="D14" s="17">
        <f t="shared" si="1"/>
        <v>8077</v>
      </c>
      <c r="E14" s="17">
        <f>SUM(E15:E18)</f>
        <v>-8077</v>
      </c>
      <c r="F14" s="17">
        <f t="shared" si="2"/>
        <v>0</v>
      </c>
      <c r="G14" s="17">
        <f>SUM(G15:G18)</f>
        <v>0</v>
      </c>
      <c r="H14" s="17">
        <f t="shared" si="3"/>
        <v>0</v>
      </c>
    </row>
    <row r="15" spans="1:8" s="13" customFormat="1" ht="39" hidden="1" customHeight="1" x14ac:dyDescent="0.25">
      <c r="A15" s="11" t="s">
        <v>9</v>
      </c>
      <c r="B15" s="15">
        <v>8077</v>
      </c>
      <c r="C15" s="15"/>
      <c r="D15" s="15">
        <f t="shared" si="1"/>
        <v>8077</v>
      </c>
      <c r="E15" s="15">
        <v>-8077</v>
      </c>
      <c r="F15" s="15">
        <f t="shared" si="2"/>
        <v>0</v>
      </c>
      <c r="G15" s="15"/>
      <c r="H15" s="15">
        <f t="shared" si="3"/>
        <v>0</v>
      </c>
    </row>
    <row r="16" spans="1:8" s="13" customFormat="1" ht="16.5" hidden="1" x14ac:dyDescent="0.25">
      <c r="A16" s="11"/>
      <c r="B16" s="15"/>
      <c r="C16" s="15"/>
      <c r="D16" s="15">
        <f t="shared" si="1"/>
        <v>0</v>
      </c>
      <c r="E16" s="15"/>
      <c r="F16" s="15">
        <f t="shared" si="2"/>
        <v>0</v>
      </c>
      <c r="G16" s="15"/>
      <c r="H16" s="15">
        <f t="shared" si="3"/>
        <v>0</v>
      </c>
    </row>
    <row r="17" spans="1:8" s="13" customFormat="1" ht="16.5" hidden="1" x14ac:dyDescent="0.25">
      <c r="A17" s="11"/>
      <c r="B17" s="15"/>
      <c r="C17" s="15"/>
      <c r="D17" s="15">
        <f t="shared" si="1"/>
        <v>0</v>
      </c>
      <c r="E17" s="15"/>
      <c r="F17" s="15">
        <f t="shared" si="2"/>
        <v>0</v>
      </c>
      <c r="G17" s="15"/>
      <c r="H17" s="15">
        <f t="shared" si="3"/>
        <v>0</v>
      </c>
    </row>
    <row r="18" spans="1:8" s="13" customFormat="1" ht="16.5" hidden="1" x14ac:dyDescent="0.25">
      <c r="A18" s="11"/>
      <c r="B18" s="15"/>
      <c r="C18" s="15"/>
      <c r="D18" s="15">
        <f t="shared" si="1"/>
        <v>0</v>
      </c>
      <c r="E18" s="15"/>
      <c r="F18" s="15">
        <f t="shared" si="2"/>
        <v>0</v>
      </c>
      <c r="G18" s="15"/>
      <c r="H18" s="15">
        <f t="shared" si="3"/>
        <v>0</v>
      </c>
    </row>
    <row r="19" spans="1:8" s="13" customFormat="1" ht="30" hidden="1" customHeight="1" x14ac:dyDescent="0.25">
      <c r="A19" s="16" t="s">
        <v>2</v>
      </c>
      <c r="B19" s="17">
        <f>SUM(B20:B29)</f>
        <v>0</v>
      </c>
      <c r="C19" s="17">
        <f t="shared" ref="C19:E19" si="4">SUM(C20:C29)</f>
        <v>0</v>
      </c>
      <c r="D19" s="17">
        <f t="shared" si="1"/>
        <v>0</v>
      </c>
      <c r="E19" s="17">
        <f t="shared" si="4"/>
        <v>0</v>
      </c>
      <c r="F19" s="17">
        <f t="shared" si="2"/>
        <v>0</v>
      </c>
      <c r="G19" s="17">
        <f t="shared" ref="G19" si="5">SUM(G20:G29)</f>
        <v>0</v>
      </c>
      <c r="H19" s="17">
        <f t="shared" si="3"/>
        <v>0</v>
      </c>
    </row>
    <row r="20" spans="1:8" s="13" customFormat="1" ht="16.5" hidden="1" x14ac:dyDescent="0.25">
      <c r="A20" s="11"/>
      <c r="B20" s="15"/>
      <c r="C20" s="15"/>
      <c r="D20" s="15">
        <f t="shared" si="1"/>
        <v>0</v>
      </c>
      <c r="E20" s="15"/>
      <c r="F20" s="15">
        <f t="shared" si="2"/>
        <v>0</v>
      </c>
      <c r="G20" s="15"/>
      <c r="H20" s="15">
        <f t="shared" si="3"/>
        <v>0</v>
      </c>
    </row>
    <row r="21" spans="1:8" s="13" customFormat="1" ht="16.5" hidden="1" x14ac:dyDescent="0.25">
      <c r="A21" s="11"/>
      <c r="B21" s="15"/>
      <c r="C21" s="15"/>
      <c r="D21" s="15">
        <f t="shared" si="1"/>
        <v>0</v>
      </c>
      <c r="E21" s="15"/>
      <c r="F21" s="15">
        <f t="shared" si="2"/>
        <v>0</v>
      </c>
      <c r="G21" s="15"/>
      <c r="H21" s="15">
        <f t="shared" si="3"/>
        <v>0</v>
      </c>
    </row>
    <row r="22" spans="1:8" s="13" customFormat="1" ht="16.5" hidden="1" x14ac:dyDescent="0.25">
      <c r="A22" s="11"/>
      <c r="B22" s="15"/>
      <c r="C22" s="15"/>
      <c r="D22" s="15">
        <f t="shared" si="1"/>
        <v>0</v>
      </c>
      <c r="E22" s="15"/>
      <c r="F22" s="15">
        <f t="shared" si="2"/>
        <v>0</v>
      </c>
      <c r="G22" s="15"/>
      <c r="H22" s="15">
        <f t="shared" si="3"/>
        <v>0</v>
      </c>
    </row>
    <row r="23" spans="1:8" s="13" customFormat="1" ht="16.5" hidden="1" x14ac:dyDescent="0.25">
      <c r="A23" s="11"/>
      <c r="B23" s="15"/>
      <c r="C23" s="15"/>
      <c r="D23" s="15">
        <f t="shared" si="1"/>
        <v>0</v>
      </c>
      <c r="E23" s="15"/>
      <c r="F23" s="15">
        <f t="shared" si="2"/>
        <v>0</v>
      </c>
      <c r="G23" s="15"/>
      <c r="H23" s="15">
        <f t="shared" si="3"/>
        <v>0</v>
      </c>
    </row>
    <row r="24" spans="1:8" s="13" customFormat="1" ht="16.5" hidden="1" x14ac:dyDescent="0.25">
      <c r="A24" s="11"/>
      <c r="B24" s="15"/>
      <c r="C24" s="15"/>
      <c r="D24" s="15">
        <f t="shared" si="1"/>
        <v>0</v>
      </c>
      <c r="E24" s="15"/>
      <c r="F24" s="15">
        <f t="shared" si="2"/>
        <v>0</v>
      </c>
      <c r="G24" s="15"/>
      <c r="H24" s="15">
        <f t="shared" si="3"/>
        <v>0</v>
      </c>
    </row>
    <row r="25" spans="1:8" s="13" customFormat="1" ht="16.5" hidden="1" x14ac:dyDescent="0.25">
      <c r="A25" s="11"/>
      <c r="B25" s="15"/>
      <c r="C25" s="15"/>
      <c r="D25" s="15">
        <f t="shared" si="1"/>
        <v>0</v>
      </c>
      <c r="E25" s="15"/>
      <c r="F25" s="15">
        <f t="shared" si="2"/>
        <v>0</v>
      </c>
      <c r="G25" s="15"/>
      <c r="H25" s="15">
        <f t="shared" si="3"/>
        <v>0</v>
      </c>
    </row>
    <row r="26" spans="1:8" s="13" customFormat="1" ht="16.5" hidden="1" x14ac:dyDescent="0.25">
      <c r="A26" s="11"/>
      <c r="B26" s="15"/>
      <c r="C26" s="15"/>
      <c r="D26" s="15">
        <f t="shared" si="1"/>
        <v>0</v>
      </c>
      <c r="E26" s="15"/>
      <c r="F26" s="15">
        <f t="shared" si="2"/>
        <v>0</v>
      </c>
      <c r="G26" s="15"/>
      <c r="H26" s="15">
        <f t="shared" si="3"/>
        <v>0</v>
      </c>
    </row>
    <row r="27" spans="1:8" s="13" customFormat="1" ht="16.5" hidden="1" x14ac:dyDescent="0.25">
      <c r="A27" s="11"/>
      <c r="B27" s="15"/>
      <c r="C27" s="15"/>
      <c r="D27" s="15">
        <f t="shared" si="1"/>
        <v>0</v>
      </c>
      <c r="E27" s="15"/>
      <c r="F27" s="15">
        <f t="shared" si="2"/>
        <v>0</v>
      </c>
      <c r="G27" s="15"/>
      <c r="H27" s="15">
        <f t="shared" si="3"/>
        <v>0</v>
      </c>
    </row>
    <row r="28" spans="1:8" s="13" customFormat="1" ht="16.5" hidden="1" x14ac:dyDescent="0.25">
      <c r="A28" s="11"/>
      <c r="B28" s="15"/>
      <c r="C28" s="15"/>
      <c r="D28" s="15">
        <f t="shared" si="1"/>
        <v>0</v>
      </c>
      <c r="E28" s="15"/>
      <c r="F28" s="15">
        <f t="shared" si="2"/>
        <v>0</v>
      </c>
      <c r="G28" s="15"/>
      <c r="H28" s="15">
        <f t="shared" si="3"/>
        <v>0</v>
      </c>
    </row>
    <row r="29" spans="1:8" s="13" customFormat="1" ht="16.5" hidden="1" x14ac:dyDescent="0.25">
      <c r="A29" s="11"/>
      <c r="B29" s="15"/>
      <c r="C29" s="15"/>
      <c r="D29" s="15">
        <f t="shared" si="1"/>
        <v>0</v>
      </c>
      <c r="E29" s="15"/>
      <c r="F29" s="15">
        <f t="shared" si="2"/>
        <v>0</v>
      </c>
      <c r="G29" s="15"/>
      <c r="H29" s="15">
        <f t="shared" si="3"/>
        <v>0</v>
      </c>
    </row>
    <row r="30" spans="1:8" ht="24.95" customHeight="1" x14ac:dyDescent="0.25">
      <c r="A30" s="19" t="s">
        <v>14</v>
      </c>
      <c r="B30" s="2">
        <f>SUM(B31:B38)</f>
        <v>135974</v>
      </c>
      <c r="C30" s="2">
        <f t="shared" ref="C30:E30" si="6">SUM(C31:C38)</f>
        <v>-44460</v>
      </c>
      <c r="D30" s="2">
        <f t="shared" si="1"/>
        <v>91514</v>
      </c>
      <c r="E30" s="2">
        <f t="shared" si="6"/>
        <v>-3449</v>
      </c>
      <c r="F30" s="2">
        <f t="shared" si="2"/>
        <v>88065</v>
      </c>
      <c r="G30" s="2">
        <f t="shared" ref="G30" si="7">SUM(G31:G38)</f>
        <v>-2250</v>
      </c>
      <c r="H30" s="2">
        <f t="shared" si="3"/>
        <v>85815</v>
      </c>
    </row>
    <row r="31" spans="1:8" s="13" customFormat="1" ht="36.75" hidden="1" customHeight="1" x14ac:dyDescent="0.25">
      <c r="A31" s="11" t="s">
        <v>15</v>
      </c>
      <c r="B31" s="12">
        <v>1302</v>
      </c>
      <c r="C31" s="12"/>
      <c r="D31" s="12">
        <f t="shared" si="1"/>
        <v>1302</v>
      </c>
      <c r="E31" s="12">
        <v>-1302</v>
      </c>
      <c r="F31" s="12">
        <f t="shared" si="2"/>
        <v>0</v>
      </c>
      <c r="G31" s="12"/>
      <c r="H31" s="12">
        <f t="shared" si="3"/>
        <v>0</v>
      </c>
    </row>
    <row r="32" spans="1:8" ht="19.5" customHeight="1" x14ac:dyDescent="0.25">
      <c r="A32" s="3" t="s">
        <v>16</v>
      </c>
      <c r="B32" s="8">
        <v>56100</v>
      </c>
      <c r="C32" s="8"/>
      <c r="D32" s="8">
        <f t="shared" si="1"/>
        <v>56100</v>
      </c>
      <c r="E32" s="8"/>
      <c r="F32" s="8">
        <f t="shared" si="2"/>
        <v>56100</v>
      </c>
      <c r="G32" s="8"/>
      <c r="H32" s="8">
        <f t="shared" si="3"/>
        <v>56100</v>
      </c>
    </row>
    <row r="33" spans="1:8" s="13" customFormat="1" ht="18.75" hidden="1" customHeight="1" x14ac:dyDescent="0.25">
      <c r="A33" s="11" t="s">
        <v>17</v>
      </c>
      <c r="B33" s="12">
        <v>19314</v>
      </c>
      <c r="C33" s="12">
        <v>-19314</v>
      </c>
      <c r="D33" s="12">
        <f t="shared" si="1"/>
        <v>0</v>
      </c>
      <c r="E33" s="12"/>
      <c r="F33" s="12">
        <f t="shared" si="2"/>
        <v>0</v>
      </c>
      <c r="G33" s="12"/>
      <c r="H33" s="12">
        <f t="shared" si="3"/>
        <v>0</v>
      </c>
    </row>
    <row r="34" spans="1:8" s="13" customFormat="1" ht="37.5" hidden="1" customHeight="1" x14ac:dyDescent="0.25">
      <c r="A34" s="11" t="s">
        <v>18</v>
      </c>
      <c r="B34" s="12">
        <v>2250</v>
      </c>
      <c r="C34" s="12"/>
      <c r="D34" s="12">
        <f t="shared" si="1"/>
        <v>2250</v>
      </c>
      <c r="E34" s="12"/>
      <c r="F34" s="12">
        <f t="shared" si="2"/>
        <v>2250</v>
      </c>
      <c r="G34" s="12">
        <v>-2250</v>
      </c>
      <c r="H34" s="12">
        <f t="shared" si="3"/>
        <v>0</v>
      </c>
    </row>
    <row r="35" spans="1:8" ht="20.25" customHeight="1" x14ac:dyDescent="0.25">
      <c r="A35" s="3" t="s">
        <v>19</v>
      </c>
      <c r="B35" s="8">
        <v>23219</v>
      </c>
      <c r="C35" s="8"/>
      <c r="D35" s="8">
        <f t="shared" si="1"/>
        <v>23219</v>
      </c>
      <c r="E35" s="8"/>
      <c r="F35" s="8">
        <f t="shared" si="2"/>
        <v>23219</v>
      </c>
      <c r="G35" s="8"/>
      <c r="H35" s="8">
        <f t="shared" si="3"/>
        <v>23219</v>
      </c>
    </row>
    <row r="36" spans="1:8" s="13" customFormat="1" ht="36.75" hidden="1" customHeight="1" x14ac:dyDescent="0.25">
      <c r="A36" s="11" t="s">
        <v>20</v>
      </c>
      <c r="B36" s="12">
        <v>2147</v>
      </c>
      <c r="C36" s="12"/>
      <c r="D36" s="12">
        <f t="shared" si="1"/>
        <v>2147</v>
      </c>
      <c r="E36" s="12">
        <v>-2147</v>
      </c>
      <c r="F36" s="12">
        <f t="shared" si="2"/>
        <v>0</v>
      </c>
      <c r="G36" s="12"/>
      <c r="H36" s="12">
        <f t="shared" si="3"/>
        <v>0</v>
      </c>
    </row>
    <row r="37" spans="1:8" ht="39.75" customHeight="1" x14ac:dyDescent="0.25">
      <c r="A37" s="3" t="s">
        <v>21</v>
      </c>
      <c r="B37" s="8">
        <v>6496</v>
      </c>
      <c r="C37" s="8"/>
      <c r="D37" s="8">
        <f t="shared" si="1"/>
        <v>6496</v>
      </c>
      <c r="E37" s="8"/>
      <c r="F37" s="8">
        <f t="shared" si="2"/>
        <v>6496</v>
      </c>
      <c r="G37" s="8"/>
      <c r="H37" s="8">
        <f t="shared" si="3"/>
        <v>6496</v>
      </c>
    </row>
    <row r="38" spans="1:8" s="13" customFormat="1" ht="51.75" hidden="1" customHeight="1" x14ac:dyDescent="0.25">
      <c r="A38" s="11" t="s">
        <v>22</v>
      </c>
      <c r="B38" s="12">
        <v>25146</v>
      </c>
      <c r="C38" s="12">
        <v>-25146</v>
      </c>
      <c r="D38" s="12">
        <f t="shared" si="1"/>
        <v>0</v>
      </c>
      <c r="E38" s="12"/>
      <c r="F38" s="12">
        <f t="shared" si="2"/>
        <v>0</v>
      </c>
      <c r="G38" s="12"/>
      <c r="H38" s="12">
        <f t="shared" si="3"/>
        <v>0</v>
      </c>
    </row>
    <row r="39" spans="1:8" ht="24.95" customHeight="1" x14ac:dyDescent="0.25">
      <c r="A39" s="19" t="s">
        <v>24</v>
      </c>
      <c r="B39" s="2">
        <f>SUM(B40:B40)</f>
        <v>2310</v>
      </c>
      <c r="C39" s="2">
        <f t="shared" ref="C39:G39" si="8">SUM(C40:C40)</f>
        <v>0</v>
      </c>
      <c r="D39" s="2">
        <f t="shared" si="1"/>
        <v>2310</v>
      </c>
      <c r="E39" s="2">
        <f t="shared" si="8"/>
        <v>0</v>
      </c>
      <c r="F39" s="2">
        <f t="shared" si="2"/>
        <v>2310</v>
      </c>
      <c r="G39" s="2">
        <f t="shared" si="8"/>
        <v>0</v>
      </c>
      <c r="H39" s="2">
        <f t="shared" si="3"/>
        <v>2310</v>
      </c>
    </row>
    <row r="40" spans="1:8" ht="22.5" customHeight="1" x14ac:dyDescent="0.25">
      <c r="A40" s="3" t="s">
        <v>8</v>
      </c>
      <c r="B40" s="4">
        <v>2310</v>
      </c>
      <c r="C40" s="4"/>
      <c r="D40" s="4">
        <f t="shared" si="1"/>
        <v>2310</v>
      </c>
      <c r="E40" s="4"/>
      <c r="F40" s="4">
        <f t="shared" si="2"/>
        <v>2310</v>
      </c>
      <c r="G40" s="4"/>
      <c r="H40" s="4">
        <f t="shared" si="3"/>
        <v>2310</v>
      </c>
    </row>
    <row r="41" spans="1:8" ht="24.95" customHeight="1" x14ac:dyDescent="0.25">
      <c r="A41" s="19" t="s">
        <v>23</v>
      </c>
      <c r="B41" s="2">
        <f>SUM(B42:B42)</f>
        <v>105000</v>
      </c>
      <c r="C41" s="2">
        <f t="shared" ref="C41:G41" si="9">SUM(C42:C42)</f>
        <v>0</v>
      </c>
      <c r="D41" s="2">
        <f t="shared" si="1"/>
        <v>105000</v>
      </c>
      <c r="E41" s="2">
        <f t="shared" si="9"/>
        <v>0</v>
      </c>
      <c r="F41" s="2">
        <f t="shared" si="2"/>
        <v>105000</v>
      </c>
      <c r="G41" s="2">
        <f t="shared" si="9"/>
        <v>0</v>
      </c>
      <c r="H41" s="2">
        <f t="shared" si="3"/>
        <v>105000</v>
      </c>
    </row>
    <row r="42" spans="1:8" ht="35.25" customHeight="1" x14ac:dyDescent="0.25">
      <c r="A42" s="9" t="s">
        <v>34</v>
      </c>
      <c r="B42" s="4">
        <v>105000</v>
      </c>
      <c r="C42" s="4"/>
      <c r="D42" s="4">
        <f t="shared" si="1"/>
        <v>105000</v>
      </c>
      <c r="E42" s="4"/>
      <c r="F42" s="4">
        <f t="shared" si="2"/>
        <v>105000</v>
      </c>
      <c r="G42" s="4"/>
      <c r="H42" s="4">
        <f t="shared" si="3"/>
        <v>105000</v>
      </c>
    </row>
    <row r="43" spans="1:8" ht="24.95" customHeight="1" x14ac:dyDescent="0.25">
      <c r="A43" s="19" t="s">
        <v>25</v>
      </c>
      <c r="B43" s="2">
        <f>SUM(B44:B46)</f>
        <v>52450</v>
      </c>
      <c r="C43" s="2">
        <f t="shared" ref="C43:E43" si="10">SUM(C44:C46)</f>
        <v>0</v>
      </c>
      <c r="D43" s="2">
        <f t="shared" si="1"/>
        <v>52450</v>
      </c>
      <c r="E43" s="2">
        <f t="shared" si="10"/>
        <v>0</v>
      </c>
      <c r="F43" s="2">
        <f t="shared" si="2"/>
        <v>52450</v>
      </c>
      <c r="G43" s="2">
        <f t="shared" ref="G43" si="11">SUM(G44:G46)</f>
        <v>0</v>
      </c>
      <c r="H43" s="2">
        <f t="shared" si="3"/>
        <v>52450</v>
      </c>
    </row>
    <row r="44" spans="1:8" ht="38.25" customHeight="1" x14ac:dyDescent="0.25">
      <c r="A44" s="9" t="s">
        <v>26</v>
      </c>
      <c r="B44" s="8">
        <v>2000</v>
      </c>
      <c r="C44" s="8"/>
      <c r="D44" s="8">
        <f t="shared" si="1"/>
        <v>2000</v>
      </c>
      <c r="E44" s="8"/>
      <c r="F44" s="8">
        <f t="shared" si="2"/>
        <v>2000</v>
      </c>
      <c r="G44" s="8"/>
      <c r="H44" s="8">
        <f t="shared" si="3"/>
        <v>2000</v>
      </c>
    </row>
    <row r="45" spans="1:8" ht="39" customHeight="1" x14ac:dyDescent="0.25">
      <c r="A45" s="9" t="s">
        <v>27</v>
      </c>
      <c r="B45" s="8">
        <v>2000</v>
      </c>
      <c r="C45" s="8"/>
      <c r="D45" s="8">
        <f t="shared" si="1"/>
        <v>2000</v>
      </c>
      <c r="E45" s="8"/>
      <c r="F45" s="8">
        <f t="shared" si="2"/>
        <v>2000</v>
      </c>
      <c r="G45" s="8"/>
      <c r="H45" s="8">
        <f t="shared" si="3"/>
        <v>2000</v>
      </c>
    </row>
    <row r="46" spans="1:8" ht="89.25" customHeight="1" x14ac:dyDescent="0.25">
      <c r="A46" s="9" t="s">
        <v>28</v>
      </c>
      <c r="B46" s="8">
        <v>48450</v>
      </c>
      <c r="C46" s="8"/>
      <c r="D46" s="8">
        <f t="shared" si="1"/>
        <v>48450</v>
      </c>
      <c r="E46" s="8"/>
      <c r="F46" s="8">
        <f t="shared" si="2"/>
        <v>48450</v>
      </c>
      <c r="G46" s="8"/>
      <c r="H46" s="8">
        <f t="shared" si="3"/>
        <v>48450</v>
      </c>
    </row>
    <row r="47" spans="1:8" ht="24.95" customHeight="1" x14ac:dyDescent="0.25">
      <c r="A47" s="19" t="s">
        <v>29</v>
      </c>
      <c r="B47" s="2">
        <f>SUM(B48:B48)</f>
        <v>5705</v>
      </c>
      <c r="C47" s="2">
        <f t="shared" ref="C47:G47" si="12">SUM(C48:C48)</f>
        <v>0</v>
      </c>
      <c r="D47" s="2">
        <f t="shared" si="1"/>
        <v>5705</v>
      </c>
      <c r="E47" s="2">
        <f t="shared" si="12"/>
        <v>0</v>
      </c>
      <c r="F47" s="2">
        <f t="shared" si="2"/>
        <v>5705</v>
      </c>
      <c r="G47" s="2">
        <f t="shared" si="12"/>
        <v>0</v>
      </c>
      <c r="H47" s="2">
        <f t="shared" si="3"/>
        <v>5705</v>
      </c>
    </row>
    <row r="48" spans="1:8" ht="24.75" customHeight="1" x14ac:dyDescent="0.25">
      <c r="A48" s="9" t="s">
        <v>30</v>
      </c>
      <c r="B48" s="8">
        <v>5705</v>
      </c>
      <c r="C48" s="8"/>
      <c r="D48" s="8">
        <f t="shared" si="1"/>
        <v>5705</v>
      </c>
      <c r="E48" s="8"/>
      <c r="F48" s="8">
        <f t="shared" si="2"/>
        <v>5705</v>
      </c>
      <c r="G48" s="8"/>
      <c r="H48" s="8">
        <f t="shared" si="3"/>
        <v>5705</v>
      </c>
    </row>
    <row r="49" spans="1:8" s="13" customFormat="1" ht="24.95" hidden="1" customHeight="1" x14ac:dyDescent="0.25">
      <c r="A49" s="16" t="s">
        <v>31</v>
      </c>
      <c r="B49" s="17">
        <f>SUM(B50:B51)</f>
        <v>2200</v>
      </c>
      <c r="C49" s="17">
        <f t="shared" ref="C49:E49" si="13">SUM(C50:C51)</f>
        <v>-2200</v>
      </c>
      <c r="D49" s="17">
        <f t="shared" si="1"/>
        <v>0</v>
      </c>
      <c r="E49" s="17">
        <f t="shared" si="13"/>
        <v>0</v>
      </c>
      <c r="F49" s="17">
        <f t="shared" si="2"/>
        <v>0</v>
      </c>
      <c r="G49" s="17">
        <f t="shared" ref="G49" si="14">SUM(G50:G51)</f>
        <v>0</v>
      </c>
      <c r="H49" s="17">
        <f t="shared" si="3"/>
        <v>0</v>
      </c>
    </row>
    <row r="50" spans="1:8" s="13" customFormat="1" ht="57.75" hidden="1" customHeight="1" x14ac:dyDescent="0.25">
      <c r="A50" s="14" t="s">
        <v>32</v>
      </c>
      <c r="B50" s="12">
        <v>775</v>
      </c>
      <c r="C50" s="12">
        <v>-775</v>
      </c>
      <c r="D50" s="12">
        <f t="shared" si="1"/>
        <v>0</v>
      </c>
      <c r="E50" s="12"/>
      <c r="F50" s="12">
        <f t="shared" si="2"/>
        <v>0</v>
      </c>
      <c r="G50" s="12"/>
      <c r="H50" s="12">
        <f t="shared" si="3"/>
        <v>0</v>
      </c>
    </row>
    <row r="51" spans="1:8" s="13" customFormat="1" ht="57.75" hidden="1" customHeight="1" x14ac:dyDescent="0.25">
      <c r="A51" s="14" t="s">
        <v>33</v>
      </c>
      <c r="B51" s="12">
        <v>1425</v>
      </c>
      <c r="C51" s="12">
        <v>-1425</v>
      </c>
      <c r="D51" s="12">
        <f t="shared" si="1"/>
        <v>0</v>
      </c>
      <c r="E51" s="12"/>
      <c r="F51" s="12">
        <f t="shared" si="2"/>
        <v>0</v>
      </c>
      <c r="G51" s="12"/>
      <c r="H51" s="12">
        <f t="shared" si="3"/>
        <v>0</v>
      </c>
    </row>
    <row r="52" spans="1:8" ht="30.75" customHeight="1" x14ac:dyDescent="0.25">
      <c r="A52" s="5" t="s">
        <v>4</v>
      </c>
      <c r="B52" s="2">
        <f t="shared" ref="B52:H52" si="15">B12+B14+B30+B39+B41+B43+B47+B49</f>
        <v>312949</v>
      </c>
      <c r="C52" s="2">
        <f t="shared" si="15"/>
        <v>-46660</v>
      </c>
      <c r="D52" s="2">
        <f t="shared" si="15"/>
        <v>266289</v>
      </c>
      <c r="E52" s="2">
        <f t="shared" si="15"/>
        <v>-11526</v>
      </c>
      <c r="F52" s="2">
        <f t="shared" si="15"/>
        <v>254763</v>
      </c>
      <c r="G52" s="2">
        <f t="shared" si="15"/>
        <v>-2250</v>
      </c>
      <c r="H52" s="2">
        <f t="shared" si="15"/>
        <v>252513</v>
      </c>
    </row>
  </sheetData>
  <customSheetViews>
    <customSheetView guid="{CC816F20-8CB6-4B55-92AA-835EE11F00C0}" scale="70">
      <pane ySplit="5" topLeftCell="A60" activePane="bottomLeft" state="frozen"/>
      <selection pane="bottomLeft" activeCell="O64" sqref="O64"/>
      <pageMargins left="0.7" right="0.7" top="0.75" bottom="0.75" header="0.3" footer="0.3"/>
      <pageSetup paperSize="9" scale="10" orientation="portrait" r:id="rId1"/>
    </customSheetView>
    <customSheetView guid="{329A936C-722D-4A55-912C-F491758F4117}" showPageBreaks="1" fitToPage="1" printArea="1" view="pageBreakPreview">
      <pane ySplit="5" topLeftCell="A63" activePane="bottomLeft" state="frozen"/>
      <selection pane="bottomLeft" activeCell="A3" sqref="A3"/>
      <pageMargins left="0.27559055118110237" right="0.27559055118110237" top="0.32" bottom="0.34" header="0.17" footer="0.17"/>
      <pageSetup paperSize="9" scale="65" fitToHeight="0" orientation="landscape" r:id="rId2"/>
      <headerFooter differentFirst="1">
        <oddFooter>&amp;R&amp;P</oddFooter>
      </headerFooter>
    </customSheetView>
    <customSheetView guid="{EFC8E3D7-1A2C-42E7-9651-9A0146DEED20}" showPageBreaks="1" printArea="1" view="pageBreakPreview">
      <pane ySplit="5" topLeftCell="A27" activePane="bottomLeft" state="frozen"/>
      <selection pane="bottomLeft" activeCell="B33" sqref="B33"/>
      <rowBreaks count="2" manualBreakCount="2">
        <brk id="65" max="5" man="1"/>
        <brk id="197" max="5" man="1"/>
      </rowBreaks>
      <colBreaks count="1" manualBreakCount="1">
        <brk id="7" max="1048575" man="1"/>
      </colBreaks>
      <pageMargins left="0.7" right="0.7" top="0.75" bottom="0.75" header="0.3" footer="0.3"/>
      <pageSetup paperSize="9" scale="61" orientation="landscape" r:id="rId3"/>
    </customSheetView>
    <customSheetView guid="{2B3B3583-BFA9-492A-BC06-2715BBFC2504}" scale="78" fitToPage="1">
      <pane ySplit="5" topLeftCell="A165" activePane="bottomLeft" state="frozen"/>
      <selection pane="bottomLeft" activeCell="P179" sqref="P179"/>
      <pageMargins left="0.7" right="0.7" top="0.75" bottom="0.75" header="0.3" footer="0.3"/>
      <pageSetup paperSize="9" scale="60" fitToHeight="0" orientation="landscape" r:id="rId4"/>
    </customSheetView>
    <customSheetView guid="{8659CECB-E946-47BD-8558-2CFC31BEDFF0}" scale="78">
      <pane ySplit="5" topLeftCell="A81" activePane="bottomLeft" state="frozen"/>
      <selection pane="bottomLeft" activeCell="F84" sqref="F84"/>
      <pageMargins left="0.70866141732283472" right="0.70866141732283472" top="0.74803149606299213" bottom="0.74803149606299213" header="0.31496062992125984" footer="0.31496062992125984"/>
      <pageSetup paperSize="9" scale="10" orientation="portrait" r:id="rId5"/>
    </customSheetView>
    <customSheetView guid="{AD99C276-8428-4323-B20D-EE8754823F03}" scale="96" hiddenRows="1">
      <pane ySplit="5" topLeftCell="A164" activePane="bottomLeft" state="frozen"/>
      <selection pane="bottomLeft" activeCell="E174" sqref="E174"/>
      <pageMargins left="0.7" right="0.7" top="0.75" bottom="0.75" header="0.3" footer="0.3"/>
      <pageSetup paperSize="9" scale="10" orientation="portrait" r:id="rId6"/>
    </customSheetView>
    <customSheetView guid="{02729EC7-BC1F-41B6-9219-353A0789E369}" showPageBreaks="1" fitToPage="1" printArea="1" view="pageBreakPreview">
      <pane ySplit="5" topLeftCell="A88" activePane="bottomLeft" state="frozen"/>
      <selection pane="bottomLeft" activeCell="F91" sqref="F91"/>
      <pageMargins left="0.27559055118110237" right="0.27559055118110237" top="0.45" bottom="0.46" header="0.24" footer="0.17"/>
      <pageSetup paperSize="9" scale="65" fitToHeight="0" orientation="landscape" r:id="rId7"/>
      <headerFooter differentFirst="1">
        <oddFooter>&amp;R&amp;P</oddFooter>
      </headerFooter>
    </customSheetView>
    <customSheetView guid="{A1312AFB-3066-421D-9F03-543C55A19E79}" showPageBreaks="1" printArea="1" view="pageBreakPreview">
      <pane ySplit="5" topLeftCell="A141" activePane="bottomLeft" state="frozen"/>
      <selection pane="bottomLeft" activeCell="F164" sqref="F164"/>
      <rowBreaks count="3" manualBreakCount="3">
        <brk id="54" max="6" man="1"/>
        <brk id="115" max="6" man="1"/>
        <brk id="172" max="6" man="1"/>
      </rowBreaks>
      <colBreaks count="1" manualBreakCount="1">
        <brk id="7" max="1048575" man="1"/>
      </colBreaks>
      <pageMargins left="0.7" right="0.7" top="0.75" bottom="0.75" header="0.3" footer="0.3"/>
      <pageSetup paperSize="9" scale="60" orientation="landscape" verticalDpi="0" r:id="rId8"/>
    </customSheetView>
    <customSheetView guid="{878AE7F4-FACC-4F07-8645-AB4EE2EB3497}" scale="80">
      <pane ySplit="5" topLeftCell="A47" activePane="bottomLeft" state="frozen"/>
      <selection pane="bottomLeft" activeCell="F56" sqref="F56"/>
      <pageMargins left="0.7" right="0.7" top="0.75" bottom="0.75" header="0.3" footer="0.3"/>
      <pageSetup paperSize="9" scale="10" orientation="portrait" r:id="rId9"/>
    </customSheetView>
    <customSheetView guid="{6E7D4AFD-605B-4DC2-B515-8574D3C11EBA}">
      <pane ySplit="5" topLeftCell="A77" activePane="bottomLeft" state="frozen"/>
      <selection pane="bottomLeft" activeCell="E80" sqref="E80"/>
      <pageMargins left="0.70866141732283472" right="0.70866141732283472" top="0.74803149606299213" bottom="0.74803149606299213" header="0.31496062992125984" footer="0.31496062992125984"/>
      <pageSetup paperSize="9" scale="45" orientation="portrait" r:id="rId10"/>
    </customSheetView>
    <customSheetView guid="{DC3E9DD9-4532-4FC0-B5A2-35209C138677}" scale="80">
      <pane ySplit="5" topLeftCell="A111" activePane="bottomLeft" state="frozen"/>
      <selection pane="bottomLeft" activeCell="D119" sqref="D119"/>
      <pageMargins left="0.7" right="0.7" top="0.75" bottom="0.75" header="0.3" footer="0.3"/>
      <pageSetup paperSize="9" orientation="portrait" r:id="rId11"/>
    </customSheetView>
    <customSheetView guid="{C21F65E1-E342-48E4-943B-FF9F78E7FFDA}" scale="70">
      <pane ySplit="5" topLeftCell="A174" activePane="bottomLeft" state="frozen"/>
      <selection pane="bottomLeft" activeCell="N182" sqref="N182"/>
      <pageMargins left="0.7" right="0.7" top="0.75" bottom="0.75" header="0.3" footer="0.3"/>
    </customSheetView>
    <customSheetView guid="{534D2FE4-1E62-4F97-87F3-DA2F7084C6AB}" scale="80">
      <pane ySplit="5" topLeftCell="A6" activePane="bottomLeft" state="frozen"/>
      <selection pane="bottomLeft" activeCell="F54" sqref="F54"/>
      <pageMargins left="0.7" right="0.7" top="0.75" bottom="0.75" header="0.3" footer="0.3"/>
    </customSheetView>
    <customSheetView guid="{95878817-6931-4CF8-B276-193A4B204750}" scale="80">
      <pane ySplit="5" topLeftCell="A148" activePane="bottomLeft" state="frozen"/>
      <selection pane="bottomLeft" activeCell="E150" sqref="E150"/>
      <pageMargins left="0.7" right="0.7" top="0.75" bottom="0.75" header="0.3" footer="0.3"/>
      <pageSetup paperSize="9" orientation="portrait" r:id="rId12"/>
    </customSheetView>
    <customSheetView guid="{243172D5-D1D0-4CA8-83A6-230ACCB1F2F1}" showPageBreaks="1" fitToPage="1" view="pageBreakPreview">
      <pane ySplit="5" topLeftCell="A161" activePane="bottomLeft" state="frozen"/>
      <selection pane="bottomLeft" activeCell="E164" sqref="E164"/>
      <pageMargins left="0.7" right="0.7" top="0.75" bottom="0.75" header="0.3" footer="0.3"/>
      <pageSetup paperSize="9" scale="43" fitToHeight="0" orientation="portrait" r:id="rId13"/>
    </customSheetView>
    <customSheetView guid="{417E805B-82B7-47D8-A9E5-4EB75CF3E329}" scale="80" showPageBreaks="1" fitToPage="1" printArea="1" hiddenRows="1" view="pageBreakPreview">
      <pane ySplit="5" topLeftCell="A163" activePane="bottomLeft" state="frozen"/>
      <selection pane="bottomLeft" activeCell="E167" sqref="E167"/>
      <pageMargins left="0.39" right="0.17" top="0.43" bottom="0.43" header="0.26" footer="0.28000000000000003"/>
      <pageSetup paperSize="9" scale="68" fitToHeight="0" orientation="landscape" r:id="rId14"/>
    </customSheetView>
    <customSheetView guid="{529470B3-6670-49E7-9E7A-1790FAF6EB0B}" scale="70" topLeftCell="B1">
      <pane ySplit="5" topLeftCell="A38" activePane="bottomLeft" state="frozen"/>
      <selection pane="bottomLeft" activeCell="G28" sqref="G28"/>
      <pageMargins left="0.7" right="0.7" top="0.75" bottom="0.75" header="0.3" footer="0.3"/>
      <pageSetup paperSize="9" orientation="portrait" r:id="rId15"/>
    </customSheetView>
    <customSheetView guid="{2866566D-B87D-4C66-94F2-C2E5CFD3A280}">
      <pane ySplit="5" topLeftCell="A168" activePane="bottomLeft" state="frozen"/>
      <selection pane="bottomLeft" activeCell="G159" sqref="G159"/>
      <pageMargins left="0.70866141732283472" right="0.70866141732283472" top="0.74803149606299213" bottom="0.74803149606299213" header="0.31496062992125984" footer="0.31496062992125984"/>
      <pageSetup paperSize="9" scale="60" orientation="landscape" r:id="rId16"/>
    </customSheetView>
    <customSheetView guid="{DDDB3F6A-15D2-482A-9520-8B4D7202C457}" showPageBreaks="1" fitToPage="1" printArea="1" view="pageBreakPreview">
      <pane ySplit="5" topLeftCell="A6" activePane="bottomLeft" state="frozen"/>
      <selection pane="bottomLeft" activeCell="C142" sqref="C142"/>
      <pageMargins left="0.27559055118110237" right="0.27559055118110237" top="0.45" bottom="0.46" header="0.24" footer="0.17"/>
      <pageSetup paperSize="9" scale="72" fitToHeight="0" orientation="landscape" r:id="rId17"/>
      <headerFooter differentFirst="1">
        <oddFooter>&amp;R&amp;P</oddFooter>
      </headerFooter>
    </customSheetView>
    <customSheetView guid="{A425207F-C687-4106-B063-094E1CA739C5}" scale="80">
      <pane ySplit="5" topLeftCell="A113" activePane="bottomLeft" state="frozen"/>
      <selection pane="bottomLeft" activeCell="F117" sqref="F117"/>
      <pageMargins left="0.7" right="0.7" top="0.75" bottom="0.75" header="0.3" footer="0.3"/>
      <pageSetup paperSize="9" scale="10" orientation="portrait" r:id="rId18"/>
    </customSheetView>
    <customSheetView guid="{6E39FBE7-1FB6-4375-BD58-1D8659A9C03D}" showPageBreaks="1" fitToPage="1" printArea="1" view="pageBreakPreview">
      <pane ySplit="5" topLeftCell="A147" activePane="bottomLeft" state="frozen"/>
      <selection pane="bottomLeft" activeCell="C119" sqref="C119"/>
      <pageMargins left="0.27559055118110237" right="0.27559055118110237" top="0.32" bottom="0.34" header="0.17" footer="0.17"/>
      <pageSetup paperSize="9" scale="72" fitToHeight="0" orientation="landscape" r:id="rId19"/>
      <headerFooter differentFirst="1">
        <oddFooter>&amp;R&amp;P</oddFooter>
      </headerFooter>
    </customSheetView>
  </customSheetViews>
  <mergeCells count="15">
    <mergeCell ref="G10:G11"/>
    <mergeCell ref="H10:H11"/>
    <mergeCell ref="A8:H8"/>
    <mergeCell ref="A1:H1"/>
    <mergeCell ref="A2:H2"/>
    <mergeCell ref="A3:H3"/>
    <mergeCell ref="A5:H5"/>
    <mergeCell ref="A6:H6"/>
    <mergeCell ref="A7:H7"/>
    <mergeCell ref="E10:E11"/>
    <mergeCell ref="F10:F11"/>
    <mergeCell ref="C10:C11"/>
    <mergeCell ref="D10:D11"/>
    <mergeCell ref="B10:B11"/>
    <mergeCell ref="A10:A11"/>
  </mergeCells>
  <phoneticPr fontId="4" type="noConversion"/>
  <pageMargins left="0.27559055118110237" right="0.27559055118110237" top="0.31496062992125984" bottom="0.19685039370078741" header="0.15748031496062992" footer="0.15748031496062992"/>
  <pageSetup paperSize="9" scale="78" fitToHeight="0" orientation="portrait" r:id="rId20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Ефанина Светлана Валентиновна</dc:creator>
  <cp:lastModifiedBy>Кузьминых Елена Владиславовна</cp:lastModifiedBy>
  <cp:lastPrinted>2025-06-25T04:56:11Z</cp:lastPrinted>
  <dcterms:created xsi:type="dcterms:W3CDTF">2022-08-19T07:30:57Z</dcterms:created>
  <dcterms:modified xsi:type="dcterms:W3CDTF">2025-06-25T06:07:35Z</dcterms:modified>
</cp:coreProperties>
</file>